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C7CBF9AC-E21B-4498-A1F0-885B96D39A6C}" xr6:coauthVersionLast="47" xr6:coauthVersionMax="47" xr10:uidLastSave="{00000000-0000-0000-0000-000000000000}"/>
  <bookViews>
    <workbookView xWindow="2244" yWindow="408" windowWidth="17952" windowHeight="13392" xr2:uid="{6E1270A9-8E1E-40E8-B4EA-C4FAA26B14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1" l="1"/>
  <c r="H14" i="1"/>
  <c r="I13" i="1" l="1"/>
  <c r="I14" i="1"/>
  <c r="I12" i="1"/>
  <c r="H13" i="1" l="1"/>
  <c r="H12" i="1"/>
  <c r="F4" i="1"/>
  <c r="E4" i="1"/>
  <c r="E8" i="1"/>
  <c r="F8" i="1" s="1"/>
  <c r="E5" i="1"/>
  <c r="F5" i="1" s="1"/>
  <c r="E7" i="1"/>
  <c r="F7" i="1" s="1"/>
  <c r="E6" i="1"/>
  <c r="F6" i="1" s="1"/>
</calcChain>
</file>

<file path=xl/sharedStrings.xml><?xml version="1.0" encoding="utf-8"?>
<sst xmlns="http://schemas.openxmlformats.org/spreadsheetml/2006/main" count="15" uniqueCount="14">
  <si>
    <t>CB17-48</t>
  </si>
  <si>
    <t>DECK</t>
  </si>
  <si>
    <t>DL-PREC</t>
  </si>
  <si>
    <t>RDL</t>
  </si>
  <si>
    <t>INCHES</t>
  </si>
  <si>
    <t>DEFLECTION TABLE</t>
  </si>
  <si>
    <t>DEFLECTION DUE TO REMAINING DEAD LOAD</t>
  </si>
  <si>
    <t>BEAM</t>
  </si>
  <si>
    <t>CAMBER TABLE (INCHES)</t>
  </si>
  <si>
    <r>
      <t>ESTIMATED CAMBER AT DAY 0 (D</t>
    </r>
    <r>
      <rPr>
        <i/>
        <sz val="12"/>
        <color theme="1"/>
        <rFont val="Calibri"/>
        <family val="2"/>
      </rPr>
      <t>₀</t>
    </r>
    <r>
      <rPr>
        <i/>
        <sz val="12"/>
        <color theme="1"/>
        <rFont val="Calibri"/>
        <family val="2"/>
        <scheme val="minor"/>
      </rPr>
      <t>)</t>
    </r>
  </si>
  <si>
    <r>
      <t>NOTE: THE BEAM SEAT ELEVATIONS ASSUME ESTIMATED CAMBER D</t>
    </r>
    <r>
      <rPr>
        <i/>
        <sz val="12"/>
        <color theme="1"/>
        <rFont val="Calibri"/>
        <family val="2"/>
      </rPr>
      <t>₃₀</t>
    </r>
  </si>
  <si>
    <r>
      <t>ESTIMATED CAMBER AT DAY 0 (D</t>
    </r>
    <r>
      <rPr>
        <i/>
        <sz val="12"/>
        <color theme="1"/>
        <rFont val="Calibri"/>
        <family val="2"/>
      </rPr>
      <t>₃₀</t>
    </r>
    <r>
      <rPr>
        <i/>
        <sz val="12"/>
        <color theme="1"/>
        <rFont val="Calibri"/>
        <family val="2"/>
        <scheme val="minor"/>
      </rPr>
      <t>)</t>
    </r>
  </si>
  <si>
    <t>SLAB DEFLECTION</t>
  </si>
  <si>
    <t>SDL DL-Comp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</si>
</sst>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/16"/>
    <numFmt numFmtId="165" formatCode="#\ ?/4"/>
    <numFmt numFmtId="166" formatCode="#\ ?/8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0" fillId="0" borderId="0" xfId="0" applyNumberFormat="1"/>
    <xf numFmtId="166" fontId="1" fillId="0" borderId="9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6" fontId="5" fillId="0" borderId="12" xfId="0" applyNumberFormat="1" applyFont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FDB1-9A24-4105-98CA-DB5952EE544C}">
  <dimension ref="A1:I16"/>
  <sheetViews>
    <sheetView tabSelected="1" workbookViewId="0">
      <selection activeCell="K13" sqref="K13"/>
    </sheetView>
  </sheetViews>
  <sheetFormatPr defaultRowHeight="15" x14ac:dyDescent="0.25"/>
  <cols>
    <col min="2" max="2" width="14" bestFit="1" customWidth="1"/>
    <col min="5" max="5" width="19.140625" customWidth="1"/>
    <col min="6" max="6" width="10.28515625" customWidth="1"/>
    <col min="7" max="7" width="12.5703125" customWidth="1"/>
    <col min="14" max="14" width="9.42578125" customWidth="1"/>
    <col min="15" max="15" width="9.7109375" customWidth="1"/>
  </cols>
  <sheetData>
    <row r="1" spans="1:9" ht="15.75" thickBot="1" x14ac:dyDescent="0.3"/>
    <row r="2" spans="1:9" ht="19.5" thickBot="1" x14ac:dyDescent="0.35">
      <c r="A2" s="20" t="s">
        <v>5</v>
      </c>
      <c r="B2" s="21"/>
      <c r="C2" s="21"/>
      <c r="D2" s="21"/>
      <c r="E2" s="21"/>
      <c r="F2" s="21"/>
      <c r="G2" s="22"/>
    </row>
    <row r="3" spans="1:9" ht="16.5" thickTop="1" x14ac:dyDescent="0.25">
      <c r="A3" s="3" t="s">
        <v>0</v>
      </c>
      <c r="B3" s="1" t="s">
        <v>13</v>
      </c>
      <c r="C3" s="1" t="s">
        <v>1</v>
      </c>
      <c r="D3" s="1" t="s">
        <v>2</v>
      </c>
      <c r="E3" s="1" t="s">
        <v>12</v>
      </c>
      <c r="F3" s="1" t="s">
        <v>3</v>
      </c>
      <c r="G3" s="4" t="s">
        <v>4</v>
      </c>
    </row>
    <row r="4" spans="1:9" ht="15.75" x14ac:dyDescent="0.25">
      <c r="A4" s="5">
        <v>0.1</v>
      </c>
      <c r="B4" s="2">
        <v>0</v>
      </c>
      <c r="C4" s="2">
        <v>-1.4999999999999999E-2</v>
      </c>
      <c r="D4" s="2">
        <v>-2E-3</v>
      </c>
      <c r="E4" s="2">
        <f>SUM(C4:D4)</f>
        <v>-1.7000000000000001E-2</v>
      </c>
      <c r="F4" s="2">
        <f>SUM(B4+E4)</f>
        <v>-1.7000000000000001E-2</v>
      </c>
      <c r="G4" s="6"/>
    </row>
    <row r="5" spans="1:9" ht="15.75" x14ac:dyDescent="0.25">
      <c r="A5" s="5">
        <v>0.2</v>
      </c>
      <c r="B5" s="2">
        <v>0</v>
      </c>
      <c r="C5" s="2">
        <v>-3.2000000000000001E-2</v>
      </c>
      <c r="D5" s="2">
        <v>-4.0000000000000001E-3</v>
      </c>
      <c r="E5" s="2">
        <f>SUM(C5:D5)</f>
        <v>-3.6000000000000004E-2</v>
      </c>
      <c r="F5" s="2">
        <f t="shared" ref="F5:F7" si="0">SUM(B5+E5)</f>
        <v>-3.6000000000000004E-2</v>
      </c>
      <c r="G5" s="16"/>
    </row>
    <row r="6" spans="1:9" ht="15.75" x14ac:dyDescent="0.25">
      <c r="A6" s="5">
        <v>0.3</v>
      </c>
      <c r="B6" s="2">
        <v>-1E-3</v>
      </c>
      <c r="C6" s="2">
        <v>-4.4999999999999998E-2</v>
      </c>
      <c r="D6" s="2">
        <v>-6.0000000000000001E-3</v>
      </c>
      <c r="E6" s="2">
        <f t="shared" ref="E6:E7" si="1">SUM(C6:D6)</f>
        <v>-5.0999999999999997E-2</v>
      </c>
      <c r="F6" s="2">
        <f t="shared" si="0"/>
        <v>-5.1999999999999998E-2</v>
      </c>
      <c r="G6" s="16">
        <v>5.1999999999999998E-2</v>
      </c>
      <c r="I6">
        <f>F6/12</f>
        <v>-4.3333333333333331E-3</v>
      </c>
    </row>
    <row r="7" spans="1:9" ht="15.75" x14ac:dyDescent="0.25">
      <c r="A7" s="5">
        <v>0.4</v>
      </c>
      <c r="B7" s="2">
        <v>-1E-3</v>
      </c>
      <c r="C7" s="2">
        <v>-5.3999999999999999E-2</v>
      </c>
      <c r="D7" s="2">
        <v>-7.0000000000000001E-3</v>
      </c>
      <c r="E7" s="2">
        <f t="shared" si="1"/>
        <v>-6.0999999999999999E-2</v>
      </c>
      <c r="F7" s="2">
        <f t="shared" si="0"/>
        <v>-6.2E-2</v>
      </c>
      <c r="G7" s="6"/>
    </row>
    <row r="8" spans="1:9" ht="16.5" thickBot="1" x14ac:dyDescent="0.3">
      <c r="A8" s="7">
        <v>0.5</v>
      </c>
      <c r="B8" s="8">
        <v>-1E-3</v>
      </c>
      <c r="C8" s="8">
        <v>-5.7000000000000002E-2</v>
      </c>
      <c r="D8" s="8">
        <v>-7.0000000000000001E-3</v>
      </c>
      <c r="E8" s="8">
        <f>SUM(C8:D8)</f>
        <v>-6.4000000000000001E-2</v>
      </c>
      <c r="F8" s="8">
        <f>SUM(B8+E8)</f>
        <v>-6.5000000000000002E-2</v>
      </c>
      <c r="G8" s="18">
        <v>6.5000000000000002E-2</v>
      </c>
    </row>
    <row r="9" spans="1:9" ht="15.75" thickBot="1" x14ac:dyDescent="0.3">
      <c r="I9" s="15"/>
    </row>
    <row r="10" spans="1:9" ht="18.75" x14ac:dyDescent="0.3">
      <c r="A10" s="27" t="s">
        <v>8</v>
      </c>
      <c r="B10" s="28"/>
      <c r="C10" s="28"/>
      <c r="D10" s="28"/>
      <c r="E10" s="28"/>
      <c r="F10" s="28"/>
      <c r="G10" s="29"/>
    </row>
    <row r="11" spans="1:9" ht="15.75" x14ac:dyDescent="0.25">
      <c r="A11" s="23" t="s">
        <v>7</v>
      </c>
      <c r="B11" s="24"/>
      <c r="C11" s="24"/>
      <c r="D11" s="24"/>
      <c r="E11" s="24"/>
      <c r="F11" s="13"/>
      <c r="G11" s="14" t="s">
        <v>0</v>
      </c>
    </row>
    <row r="12" spans="1:9" ht="15.75" x14ac:dyDescent="0.25">
      <c r="A12" s="23" t="s">
        <v>9</v>
      </c>
      <c r="B12" s="24"/>
      <c r="C12" s="24"/>
      <c r="D12" s="24"/>
      <c r="E12" s="24"/>
      <c r="F12" s="10"/>
      <c r="G12" s="17">
        <v>0.18</v>
      </c>
      <c r="H12" s="31">
        <f>G12</f>
        <v>0.18</v>
      </c>
      <c r="I12">
        <f>H12/12</f>
        <v>1.4999999999999999E-2</v>
      </c>
    </row>
    <row r="13" spans="1:9" ht="15.75" x14ac:dyDescent="0.25">
      <c r="A13" s="23" t="s">
        <v>11</v>
      </c>
      <c r="B13" s="24"/>
      <c r="C13" s="24"/>
      <c r="D13" s="24"/>
      <c r="E13" s="24"/>
      <c r="F13" s="11"/>
      <c r="G13" s="17">
        <v>0.33800000000000002</v>
      </c>
      <c r="H13" s="31">
        <f t="shared" ref="H13:H14" si="2">G13</f>
        <v>0.33800000000000002</v>
      </c>
      <c r="I13">
        <f t="shared" ref="I13:I14" si="3">H13/12</f>
        <v>2.816666666666667E-2</v>
      </c>
    </row>
    <row r="14" spans="1:9" ht="16.5" thickBot="1" x14ac:dyDescent="0.3">
      <c r="A14" s="25" t="s">
        <v>6</v>
      </c>
      <c r="B14" s="26"/>
      <c r="C14" s="26"/>
      <c r="D14" s="26"/>
      <c r="E14" s="26"/>
      <c r="F14" s="12"/>
      <c r="G14" s="30">
        <v>6.5000000000000002E-2</v>
      </c>
      <c r="H14" s="31">
        <f>G14</f>
        <v>6.5000000000000002E-2</v>
      </c>
      <c r="I14">
        <f t="shared" si="3"/>
        <v>5.4166666666666669E-3</v>
      </c>
    </row>
    <row r="15" spans="1:9" ht="15.75" x14ac:dyDescent="0.25">
      <c r="A15" s="9"/>
      <c r="B15" s="9"/>
      <c r="C15" s="9"/>
      <c r="D15" s="9"/>
      <c r="E15" s="9"/>
      <c r="F15" s="9"/>
      <c r="G15" s="9"/>
    </row>
    <row r="16" spans="1:9" ht="15.75" x14ac:dyDescent="0.25">
      <c r="A16" s="19" t="s">
        <v>10</v>
      </c>
      <c r="B16" s="19"/>
      <c r="C16" s="19"/>
      <c r="D16" s="19"/>
      <c r="E16" s="19"/>
      <c r="F16" s="19"/>
      <c r="G16" s="19"/>
    </row>
  </sheetData>
  <mergeCells count="7">
    <mergeCell ref="A16:G16"/>
    <mergeCell ref="A2:G2"/>
    <mergeCell ref="A12:E12"/>
    <mergeCell ref="A13:E13"/>
    <mergeCell ref="A14:E14"/>
    <mergeCell ref="A11:E11"/>
    <mergeCell ref="A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 Koger</dc:creator>
  <cp:lastModifiedBy>Andrew Baker</cp:lastModifiedBy>
  <cp:lastPrinted>2021-12-03T21:14:05Z</cp:lastPrinted>
  <dcterms:created xsi:type="dcterms:W3CDTF">2019-11-22T16:05:39Z</dcterms:created>
  <dcterms:modified xsi:type="dcterms:W3CDTF">2023-08-26T01:50:30Z</dcterms:modified>
</cp:coreProperties>
</file>